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<sst xmlns="http://schemas.openxmlformats.org/spreadsheetml/2006/main" count="622" uniqueCount="355">
  <si>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</si>
  <si>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</si>
  <si>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</si>
  <si>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</si>
  <si>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</si>
  <si>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</si>
  <si>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</si>
  <si>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</si>
  <si>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</si>
  <si>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</si>
  <si>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</si>
  <si>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</si>
  <si>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</si>
  <si>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</si>
  <si>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</si>
  <si>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</si>
  <si>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</si>
  <si>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</si>
  <si>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</si>
  <si>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</si>
  <si>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</si>
  <si>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</si>
  <si>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</si>
  <si>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</si>
  <si>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</si>
  <si>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</si>
  <si>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</si>
  <si>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</si>
  <si>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</si>
  <si>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</si>
  <si>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</si>
  <si>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</si>
  <si>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</si>
  <si>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</si>
  <si>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</si>
  <si>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</si>
  <si>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</si>
  <si>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</si>
  <si>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</si>
  <si>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</si>
  <si>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</si>
  <si>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</si>
  <si>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</si>
  <si>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</si>
  <si>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</si>
  <si>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</si>
  <si>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</si>
  <si>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</si>
  <si>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</si>
  <si>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</si>
  <si>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</si>
  <si>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</si>
  <si>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</si>
  <si>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</si>
  <si>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</si>
  <si>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</si>
  <si>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</si>
  <si>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</si>
  <si>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</si>
  <si>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</si>
  <si>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</si>
  <si>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</si>
  <si>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</si>
  <si>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</si>
  <si>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</si>
  <si>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</si>
  <si>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</si>
  <si>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</si>
  <si>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</si>
  <si>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</si>
  <si>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</si>
  <si>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</si>
  <si>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</si>
  <si>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</si>
  <si>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</si>
  <si>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</si>
  <si>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</si>
  <si>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</si>
  <si>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</si>
  <si>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</si>
  <si>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</si>
  <si>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</si>
  <si>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</si>
  <si>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</si>
  <si>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</si>
  <si>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</si>
  <si>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</si>
  <si>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</si>
  <si>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</si>
  <si>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</si>
  <si>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</si>
  <si>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</si>
  <si>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</si>
  <si>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</si>
  <si>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</si>
  <si>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</si>
  <si>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</si>
  <si>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</si>
  <si>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</si>
  <si>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</si>
  <si>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</si>
  <si>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</si>
  <si>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</si>
  <si>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</si>
  <si>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</si>
  <si>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</si>
  <si>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</si>
  <si>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</si>
  <si>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</si>
  <si>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</si>
  <si>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</si>
  <si>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</si>
  <si>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</si>
  <si>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</si>
  <si>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</si>
  <si>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</si>
  <si>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</si>
  <si>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</si>
  <si>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</si>
  <si>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</si>
  <si>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</si>
  <si>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</si>
  <si>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</si>
  <si>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</si>
  <si>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</si>
  <si>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</si>
  <si>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</si>
  <si>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</si>
  <si>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</si>
  <si>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</si>
  <si>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</si>
  <si>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</si>
  <si>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</si>
  <si>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</si>
  <si>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</si>
  <si>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</si>
  <si>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</si>
  <si>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</si>
  <si>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</si>
  <si>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</si>
  <si>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</si>
  <si>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</si>
  <si>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</si>
  <si>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</si>
  <si>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</si>
  <si>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</si>
  <si>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</si>
  <si>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</si>
  <si>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</si>
  <si>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</si>
  <si>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</si>
  <si>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</si>
  <si>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</si>
  <si>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</si>
  <si>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</si>
  <si>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</si>
  <si>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</si>
  <si>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</si>
  <si>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</si>
  <si>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</si>
  <si>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</si>
  <si>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</si>
  <si>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</si>
  <si>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</si>
  <si>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</si>
  <si>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</si>
  <si>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</si>
  <si>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</si>
  <si>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</si>
  <si>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</si>
  <si>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</si>
  <si>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</si>
  <si>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</si>
  <si>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</si>
  <si>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</si>
  <si>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</si>
  <si>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</si>
  <si>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</si>
  <si>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</si>
  <si>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</si>
  <si>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</si>
  <si>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</si>
  <si>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</si>
  <si>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</si>
  <si>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</si>
  <si>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</si>
  <si>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</si>
  <si>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</si>
  <si>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</si>
  <si>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</si>
  <si>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</si>
  <si>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</si>
  <si>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</si>
  <si>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</si>
  <si>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</si>
  <si>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</si>
  <si>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</si>
  <si>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</si>
  <si>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</si>
  <si>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</si>
  <si>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</si>
  <si>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</si>
  <si>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</si>
  <si>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</si>
  <si>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</si>
  <si>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</si>
  <si>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</si>
  <si>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</si>
  <si>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</si>
  <si>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</si>
  <si>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</si>
  <si>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</si>
  <si>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</si>
  <si>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</si>
  <si>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</si>
  <si>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</si>
  <si>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</si>
  <si>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</si>
  <si>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</si>
  <si>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</si>
  <si>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</si>
  <si>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</si>
  <si>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</si>
  <si>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</si>
  <si>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</si>
  <si>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</si>
  <si>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</si>
  <si>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</si>
  <si>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</si>
  <si>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</si>
  <si>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</si>
  <si>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</si>
  <si>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</si>
  <si>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</si>
  <si>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</si>
  <si>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</si>
  <si>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</si>
  <si>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</si>
  <si>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</si>
  <si>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</si>
  <si>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</si>
  <si>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</si>
  <si>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</si>
  <si>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</si>
  <si>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</si>
  <si>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</si>
  <si>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</si>
  <si>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</si>
  <si>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</si>
  <si>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</si>
  <si>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</si>
  <si>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</si>
  <si>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</si>
  <si>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</si>
  <si>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</si>
  <si>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</si>
  <si>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</si>
  <si>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</si>
  <si>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</si>
  <si>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</si>
  <si>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</si>
  <si>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</si>
  <si>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</si>
  <si>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</si>
  <si>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</si>
  <si>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</si>
  <si>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</si>
  <si>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</si>
  <si>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</si>
  <si>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</si>
  <si>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</si>
  <si>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</si>
  <si>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</si>
  <si>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</si>
  <si>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</si>
  <si>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</si>
  <si>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</si>
  <si>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</si>
  <si>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</si>
  <si>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</si>
  <si>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</si>
  <si>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</si>
  <si>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</si>
  <si>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</si>
  <si>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</si>
  <si>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</si>
  <si>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</si>
  <si>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</si>
  <si>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</si>
  <si>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</si>
  <si>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</si>
  <si>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</si>
  <si>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</si>
  <si>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</si>
  <si>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</si>
  <si>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</si>
  <si>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</si>
  <si>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</si>
  <si>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</si>
  <si>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</si>
  <si>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</si>
  <si>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</si>
  <si>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</si>
  <si>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</si>
  <si>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</si>
  <si>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</si>
  <si>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</si>
  <si>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</si>
  <si>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</si>
  <si>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</si>
  <si>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</si>
  <si>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</si>
  <si>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</si>
  <si>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</si>
  <si>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</si>
  <si>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</si>
  <si>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</si>
  <si>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</si>
  <si>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</si>
  <si>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</si>
  <si>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</si>
  <si>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</si>
  <si>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</si>
  <si>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</si>
  <si>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</si>
  <si>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</si>
  <si>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</si>
  <si>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</si>
  <si>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</si>
  <si>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</si>
  <si>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</si>
  <si>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</si>
  <si>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</si>
  <si>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</si>
  <si>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</si>
  <si>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</si>
  <si>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</si>
  <si>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</si>
  <si>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</si>
  <si>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</si>
  <si>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</si>
  <si>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</si>
  <si>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</si>
  <si>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</si>
  <si>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</si>
  <si>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P_Нр_25_ЛК15_016592</t>
  </si>
  <si>
    <t>Электроснабжение ЭПУ потребителей в соответствии с договором на ТП № 1-55-25-0379 г. Новороссийск</t>
  </si>
  <si>
    <t>Развитие электрической сети/усиление существующей электрической сети, связанное с подключением новых потребителей (№1-55-25-0379)</t>
  </si>
  <si>
    <t>Выполнение условий тех. присоединения, подключение новых абонентов, повышение надежности и качества электроснабжения(№1-55-25-0379)</t>
  </si>
  <si>
    <t>016592</t>
  </si>
  <si>
    <t>0,4</t>
  </si>
  <si>
    <t>0,040</t>
  </si>
  <si>
    <t>ВЛИ-0,4 кВ от опоры ВЛИ-0,4 кВ РП-50</t>
  </si>
  <si>
    <t xml:space="preserve"> строительство ВЛИ-0,4 кВ от опоры ВЛИ-0,4 кВ РП-50, </t>
  </si>
  <si>
    <t xml:space="preserve"> строительство ВЛИ-0,4 кВ от опоры ВЛИ-0,4 кВ РП-50 проводом марки  сечением 25  мм2, протяженностью 0,040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</si>
</sst>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0.1665095284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0.13648321999999999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P_Нр_25_ЛК15_016592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Электроснабжение ЭПУ потребителей в соответствии с договором на ТП № 1-55-25-0379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P_Нр_25_ЛК15_016592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Электроснабжение ЭПУ потребителей в соответствии с договором на ТП № 1-55-25-0379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352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>
        <v>25</v>
      </c>
      <c r="O29" s="85"/>
      <c r="P29" s="128" t="s">
        <v>295</v>
      </c>
      <c r="Q29" s="85"/>
      <c r="R29" s="128" t="s">
        <v>351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P_Нр_25_ЛК15_016592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Электроснабжение ЭПУ потребителей в соответствии с договором на ТП № 1-55-25-0379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353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354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электроснабжения(№1-55-25-0379)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 t="s">
        <v>332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 t="s">
        <v>332</v>
      </c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P_Нр_25_ЛК15_016592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Электроснабжение ЭПУ потребителей в соответствии с договором на ТП № 1-55-25-0379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P_Нр_25_ЛК15_016592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Электроснабжение ЭПУ потребителей в соответствии с договором на ТП № 1-55-25-0379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0.1665095284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>
        <v>9.6837050000000008E-2</v>
      </c>
      <c r="O24" s="213"/>
      <c r="P24" s="213"/>
      <c r="Q24" s="213"/>
      <c r="R24" s="213">
        <v>6.9672478399999987E-2</v>
      </c>
      <c r="S24" s="213">
        <v>0</v>
      </c>
      <c r="T24" s="213">
        <f>H24+L24+P24</f>
        <v>0</v>
      </c>
      <c r="U24" s="213">
        <f>J24+N24+R24+F24+V24</f>
        <v>0.1665095284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0.1665095284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>
        <v>9.6837050000000008E-2</v>
      </c>
      <c r="O27" s="215"/>
      <c r="P27" s="215"/>
      <c r="Q27" s="215"/>
      <c r="R27" s="215">
        <v>6.9672478399999987E-2</v>
      </c>
      <c r="S27" s="215">
        <v>0</v>
      </c>
      <c r="T27" s="215">
        <f t="shared" si="0"/>
        <v>0</v>
      </c>
      <c r="U27" s="215">
        <f t="shared" si="2"/>
        <v>0.1665095284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0.13648321999999999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9.6837050000000008E-2</v>
      </c>
      <c r="O30" s="215"/>
      <c r="P30" s="215"/>
      <c r="Q30" s="215"/>
      <c r="R30" s="215">
        <v>3.9646169999999981E-2</v>
      </c>
      <c r="S30" s="215">
        <v>0</v>
      </c>
      <c r="T30" s="213">
        <f t="shared" si="0"/>
        <v>0</v>
      </c>
      <c r="U30" s="213">
        <f>J30+N30+R30+F30+V30</f>
        <v>0.13648321999999999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0.04</v>
      </c>
      <c r="S39" s="215">
        <f t="shared" si="5"/>
        <v>0</v>
      </c>
      <c r="T39" s="215">
        <f t="shared" si="0"/>
        <v>0</v>
      </c>
      <c r="U39" s="215">
        <f t="shared" si="4"/>
        <v>0.04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0.04</v>
      </c>
      <c r="S41" s="215">
        <f t="shared" si="5"/>
        <v>0</v>
      </c>
      <c r="T41" s="215">
        <f t="shared" si="0"/>
        <v>0</v>
      </c>
      <c r="U41" s="215">
        <f t="shared" si="4"/>
        <v>0.04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0.04</v>
      </c>
      <c r="S47" s="215">
        <v>0</v>
      </c>
      <c r="T47" s="215">
        <f t="shared" si="0"/>
        <v>0</v>
      </c>
      <c r="U47" s="215">
        <f t="shared" si="7"/>
        <v>0.04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/>
      <c r="Q49" s="215"/>
      <c r="R49" s="215">
        <v>0.04</v>
      </c>
      <c r="S49" s="215">
        <v>0</v>
      </c>
      <c r="T49" s="215">
        <f t="shared" si="0"/>
        <v>0</v>
      </c>
      <c r="U49" s="215">
        <f t="shared" si="7"/>
        <v>0.04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0.13648321999999999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/>
      <c r="Q52" s="215"/>
      <c r="R52" s="215">
        <v>0.13648321999999999</v>
      </c>
      <c r="S52" s="215">
        <v>0</v>
      </c>
      <c r="T52" s="215">
        <f t="shared" si="0"/>
        <v>0</v>
      </c>
      <c r="U52" s="215">
        <f t="shared" ref="U52:U57" si="8">J52+N52+R52</f>
        <v>0.13648321999999999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0.04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/>
      <c r="Q56" s="215"/>
      <c r="R56" s="215">
        <v>0.04</v>
      </c>
      <c r="S56" s="215">
        <v>0</v>
      </c>
      <c r="T56" s="215">
        <f t="shared" si="0"/>
        <v>0</v>
      </c>
      <c r="U56" s="215">
        <f t="shared" si="8"/>
        <v>0.04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P_Нр_25_ЛК15_016592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Электроснабжение ЭПУ потребителей в соответствии с договором на ТП № 1-55-25-0379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Электроснабжение ЭПУ потребителей в соответствии с договором на ТП № 1-55-25-0379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>НД</v>
      </c>
    </row>
    <row r="27" spans="1:2" ht="29.25" thickBot="1" x14ac:dyDescent="0.3">
      <c r="A27" s="101" t="s">
        <v>317</v>
      </c>
      <c r="B27" s="216">
        <f>'1. паспорт местоположение'!C48</f>
        <v>0.1665095284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0.1665095284</v>
      </c>
    </row>
    <row r="36" spans="1:2" ht="16.5" thickBot="1" x14ac:dyDescent="0.3">
      <c r="A36" s="97" t="s">
        <v>167</v>
      </c>
      <c r="B36" s="217">
        <f>'3.4. Паспорт фин осв ввод'!U30*1.18</f>
        <v>0.16105019959999997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0.1665095284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0.16105019959999997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2026-08-05T08:31:25Z</dcterms:modified>
</cp:coreProperties>
</file>